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М\для ЛПУ\"/>
    </mc:Choice>
  </mc:AlternateContent>
  <xr:revisionPtr revIDLastSave="0" documentId="8_{652A9516-910B-4C3B-B6E2-F0A14A1C13E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менинго" sheetId="1" r:id="rId1"/>
    <sheet name="Пневмо гр риска 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4" l="1"/>
  <c r="H14" i="4"/>
  <c r="F14" i="4"/>
  <c r="G6" i="4"/>
  <c r="H6" i="4"/>
  <c r="F6" i="4"/>
  <c r="H6" i="1"/>
  <c r="I6" i="1"/>
  <c r="J6" i="1"/>
  <c r="D15" i="4"/>
  <c r="E15" i="4"/>
  <c r="D16" i="4"/>
  <c r="E16" i="4"/>
  <c r="D17" i="4"/>
  <c r="E17" i="4"/>
  <c r="D18" i="4"/>
  <c r="E18" i="4"/>
  <c r="D19" i="4"/>
  <c r="E19" i="4"/>
  <c r="D20" i="4"/>
  <c r="E20" i="4"/>
  <c r="D21" i="4"/>
  <c r="E21" i="4"/>
  <c r="D7" i="4"/>
  <c r="E7" i="4"/>
  <c r="D8" i="4"/>
  <c r="E8" i="4"/>
  <c r="D9" i="4"/>
  <c r="E9" i="4"/>
  <c r="D10" i="4"/>
  <c r="E10" i="4"/>
  <c r="D11" i="4"/>
  <c r="E11" i="4"/>
  <c r="D12" i="4"/>
  <c r="E12" i="4"/>
  <c r="D13" i="4"/>
  <c r="E13" i="4"/>
  <c r="G7" i="1"/>
  <c r="G8" i="1"/>
  <c r="G9" i="1"/>
  <c r="G10" i="1"/>
  <c r="G11" i="1"/>
  <c r="G12" i="1"/>
  <c r="G13" i="1"/>
  <c r="F7" i="1"/>
  <c r="F8" i="1"/>
  <c r="F9" i="1"/>
  <c r="F10" i="1"/>
  <c r="F11" i="1"/>
  <c r="F12" i="1"/>
  <c r="F13" i="1"/>
  <c r="G6" i="1" l="1"/>
  <c r="E14" i="4"/>
  <c r="C14" i="4"/>
  <c r="B14" i="4"/>
  <c r="E6" i="4"/>
  <c r="C6" i="4"/>
  <c r="B6" i="4"/>
  <c r="D14" i="4" l="1"/>
  <c r="D6" i="4"/>
  <c r="C6" i="1" l="1"/>
  <c r="D6" i="1"/>
  <c r="E6" i="1"/>
  <c r="B6" i="1"/>
  <c r="F6" i="1" l="1"/>
</calcChain>
</file>

<file path=xl/sharedStrings.xml><?xml version="1.0" encoding="utf-8"?>
<sst xmlns="http://schemas.openxmlformats.org/spreadsheetml/2006/main" count="51" uniqueCount="40">
  <si>
    <t xml:space="preserve">Подлежало </t>
  </si>
  <si>
    <t>Привито</t>
  </si>
  <si>
    <t>% выполнения</t>
  </si>
  <si>
    <t xml:space="preserve">Не выполнено </t>
  </si>
  <si>
    <t>Мед.отводы</t>
  </si>
  <si>
    <t>Отказы</t>
  </si>
  <si>
    <t xml:space="preserve">Категории </t>
  </si>
  <si>
    <t>дети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</t>
  </si>
  <si>
    <t>дети с анатомической/функциональной аспленией (в том числе по причине серповидноклеточной анемии, целиакии и спленэктомии)</t>
  </si>
  <si>
    <t>дети с установленным кохлеарным имплантом или планирующиеся на эту операцию</t>
  </si>
  <si>
    <t>пациенты с подтеканием спинномозговой жидкости</t>
  </si>
  <si>
    <t>дети больные сахарным диабетом</t>
  </si>
  <si>
    <t>пациенты, подлежащие трансплантации или получившие трансплантацию органов, тканей и/или костного мозга</t>
  </si>
  <si>
    <t>пациенты с врожденными и приобретенными иммунодефицитами (в том числе ВИЧ-инфекцией и ятрогенными иммунодефицитами); а также получающие иммуносупрессивную терапию, включающую иммунобиологические препараты, системные глюкокортикостероиды (≥20 мг преднизолона в день) противоопухолевые препараты</t>
  </si>
  <si>
    <t>пациенты с сахарным диабетом</t>
  </si>
  <si>
    <t>пациенты перенесшие или ожидающие трансплантацию органов или костного мозга</t>
  </si>
  <si>
    <t>пациенты с кохлеарными имплантами (или подлежащие кохлеарной имплантации)</t>
  </si>
  <si>
    <t>с подтеканием спинномозговой жидкости</t>
  </si>
  <si>
    <t>с врожденной или приобретенной (анатомической или функциональной) аспленией, страдающие гемоглобинопатиями</t>
  </si>
  <si>
    <t>Дети</t>
  </si>
  <si>
    <t>Взрослые</t>
  </si>
  <si>
    <t>лица с установленным кохлеарным имплантом или планирующиеся на эту операцию</t>
  </si>
  <si>
    <t>Отчет об итогах проведения иммунизации  населения групп риска против менингококковой инфекции  по _______________________ в 2025 году</t>
  </si>
  <si>
    <t>Высокого риска заболевания и тяжелого течения, всего:</t>
  </si>
  <si>
    <t xml:space="preserve"> -лица с иммунодефицитными состояниями, в том числе заболеваниями, сопровождающиеся дефицитом компонентов комплемента, ВИЧ, онкологическими заболеваниями, получающие иммуносупрессивную терапию, в том числе кортикостероидами;</t>
  </si>
  <si>
    <t xml:space="preserve">Контактные в очагах менингококковой инфекции </t>
  </si>
  <si>
    <t>мед.работники, работающие по профилю "инфекционные болезни"</t>
  </si>
  <si>
    <t>Мед.работники  учреждений стац. социального обслуживания с круглосут.пребыванием</t>
  </si>
  <si>
    <t>Воспитанники учреждений стац. социального обслуживания с круглосут.пребыванием (дети в возрасте 2-5 лет, и 13-15 лет)</t>
  </si>
  <si>
    <t>Всего:</t>
  </si>
  <si>
    <t>Остаток вакцины в ЛПУ</t>
  </si>
  <si>
    <t>Отчет об итогах проведения иммунизации  населения групп риска против пневмококковой инфекции  по _______________________ в 2025 году</t>
  </si>
  <si>
    <t>(медицинская организация)</t>
  </si>
  <si>
    <t>Подлежит</t>
  </si>
  <si>
    <t>Вакцинировано</t>
  </si>
  <si>
    <t>Превенар 13</t>
  </si>
  <si>
    <t>Взрослые до 59 лет, в т.ч:</t>
  </si>
  <si>
    <t>Дети с 2х лет до 18 л, в т.ч.:</t>
  </si>
  <si>
    <t>дети с хроническими заболеваниями бронхолегочной системы (среднетяжела и тяжелая БА, ХОБЛ),сердечно-сосудистой системы, заболевания почек,</t>
  </si>
  <si>
    <t>пациенты с хроническими бронхолегочными заболеваниями,  с сердечно-сосудистыми заболеваниями, заболеваниями печени и хроническими заболеваниями почек.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</si>
</sst>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 applyNumberFormat="0" applyFill="0" applyBorder="0" applyAlignment="0" applyProtection="0"/>
  </cellStyleXfs>
  <cellXfs count="67">
    <xf numFmtId="0" fontId="0" fillId="0" borderId="0" xfId="0"/>
    <xf numFmtId="0" fontId="4" fillId="0" borderId="0" xfId="1" applyFont="1"/>
    <xf numFmtId="0" fontId="4" fillId="0" borderId="0" xfId="1" applyFont="1" applyAlignment="1"/>
    <xf numFmtId="0" fontId="3" fillId="0" borderId="0" xfId="1" applyAlignment="1"/>
    <xf numFmtId="0" fontId="3" fillId="0" borderId="0" xfId="1"/>
    <xf numFmtId="0" fontId="5" fillId="0" borderId="0" xfId="1" applyFont="1" applyAlignment="1"/>
    <xf numFmtId="0" fontId="5" fillId="0" borderId="0" xfId="1" applyFont="1" applyBorder="1" applyAlignment="1"/>
    <xf numFmtId="0" fontId="1" fillId="0" borderId="0" xfId="1" applyFont="1" applyBorder="1" applyAlignment="1">
      <alignment wrapText="1"/>
    </xf>
    <xf numFmtId="0" fontId="6" fillId="0" borderId="0" xfId="2" applyBorder="1" applyAlignment="1">
      <alignment wrapText="1"/>
    </xf>
    <xf numFmtId="0" fontId="1" fillId="0" borderId="0" xfId="1" applyFont="1" applyBorder="1"/>
    <xf numFmtId="0" fontId="0" fillId="0" borderId="0" xfId="0" applyProtection="1"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1" fillId="0" borderId="5" xfId="0" applyFont="1" applyBorder="1" applyProtection="1">
      <protection locked="0"/>
    </xf>
    <xf numFmtId="0" fontId="1" fillId="0" borderId="9" xfId="0" applyFont="1" applyBorder="1" applyProtection="1">
      <protection locked="0"/>
    </xf>
    <xf numFmtId="0" fontId="1" fillId="0" borderId="0" xfId="0" applyFont="1" applyProtection="1">
      <protection locked="0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21" xfId="0" applyFont="1" applyFill="1" applyBorder="1" applyAlignment="1" applyProtection="1">
      <alignment vertical="center" wrapText="1"/>
    </xf>
    <xf numFmtId="0" fontId="1" fillId="0" borderId="11" xfId="0" applyFont="1" applyBorder="1" applyAlignment="1" applyProtection="1">
      <alignment horizontal="center" wrapText="1"/>
    </xf>
    <xf numFmtId="0" fontId="1" fillId="0" borderId="5" xfId="1" applyFont="1" applyBorder="1" applyAlignment="1" applyProtection="1">
      <alignment vertical="top" wrapText="1"/>
    </xf>
    <xf numFmtId="0" fontId="5" fillId="0" borderId="10" xfId="1" applyFont="1" applyBorder="1" applyAlignment="1" applyProtection="1">
      <alignment horizontal="center" wrapText="1"/>
      <protection locked="0"/>
    </xf>
    <xf numFmtId="0" fontId="5" fillId="0" borderId="10" xfId="1" applyFont="1" applyBorder="1" applyAlignment="1" applyProtection="1">
      <alignment wrapText="1"/>
      <protection locked="0"/>
    </xf>
    <xf numFmtId="0" fontId="5" fillId="0" borderId="0" xfId="1" applyFont="1" applyBorder="1" applyAlignment="1" applyProtection="1">
      <protection locked="0"/>
    </xf>
    <xf numFmtId="0" fontId="1" fillId="2" borderId="5" xfId="1" applyFont="1" applyFill="1" applyBorder="1" applyAlignment="1" applyProtection="1">
      <alignment vertical="top" wrapText="1"/>
      <protection locked="0"/>
    </xf>
    <xf numFmtId="0" fontId="1" fillId="2" borderId="5" xfId="1" applyFont="1" applyFill="1" applyBorder="1" applyAlignment="1" applyProtection="1">
      <alignment wrapText="1"/>
      <protection locked="0"/>
    </xf>
    <xf numFmtId="0" fontId="1" fillId="2" borderId="5" xfId="1" applyFont="1" applyFill="1" applyBorder="1" applyAlignment="1" applyProtection="1">
      <alignment vertical="top"/>
      <protection locked="0"/>
    </xf>
    <xf numFmtId="0" fontId="1" fillId="2" borderId="5" xfId="1" applyFont="1" applyFill="1" applyBorder="1" applyProtection="1">
      <protection locked="0"/>
    </xf>
    <xf numFmtId="0" fontId="4" fillId="2" borderId="5" xfId="1" applyFont="1" applyFill="1" applyBorder="1" applyAlignment="1" applyProtection="1">
      <alignment vertical="top"/>
      <protection locked="0"/>
    </xf>
    <xf numFmtId="0" fontId="3" fillId="2" borderId="5" xfId="1" applyFill="1" applyBorder="1" applyProtection="1">
      <protection locked="0"/>
    </xf>
    <xf numFmtId="0" fontId="4" fillId="3" borderId="5" xfId="1" applyFont="1" applyFill="1" applyBorder="1" applyProtection="1">
      <protection locked="0"/>
    </xf>
    <xf numFmtId="0" fontId="3" fillId="3" borderId="5" xfId="1" applyFill="1" applyBorder="1" applyProtection="1">
      <protection locked="0"/>
    </xf>
    <xf numFmtId="0" fontId="4" fillId="2" borderId="5" xfId="1" applyFont="1" applyFill="1" applyBorder="1" applyAlignment="1" applyProtection="1">
      <alignment vertical="center" wrapText="1"/>
    </xf>
    <xf numFmtId="0" fontId="4" fillId="3" borderId="5" xfId="1" applyFont="1" applyFill="1" applyBorder="1" applyAlignment="1" applyProtection="1"/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vertical="center" wrapText="1"/>
    </xf>
    <xf numFmtId="0" fontId="1" fillId="2" borderId="5" xfId="1" applyFont="1" applyFill="1" applyBorder="1" applyAlignment="1" applyProtection="1">
      <alignment vertical="top" wrapText="1"/>
    </xf>
    <xf numFmtId="0" fontId="4" fillId="2" borderId="5" xfId="1" applyFont="1" applyFill="1" applyBorder="1" applyAlignment="1" applyProtection="1">
      <alignment vertical="top" wrapText="1"/>
    </xf>
    <xf numFmtId="0" fontId="4" fillId="3" borderId="9" xfId="1" applyFont="1" applyFill="1" applyBorder="1" applyAlignment="1" applyProtection="1"/>
    <xf numFmtId="0" fontId="1" fillId="3" borderId="5" xfId="1" applyFont="1" applyFill="1" applyBorder="1" applyAlignment="1" applyProtection="1">
      <alignment vertical="top" wrapText="1"/>
    </xf>
    <xf numFmtId="0" fontId="4" fillId="3" borderId="5" xfId="1" applyFont="1" applyFill="1" applyBorder="1" applyAlignment="1" applyProtection="1">
      <alignment vertical="top" wrapText="1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wrapText="1"/>
    </xf>
    <xf numFmtId="0" fontId="1" fillId="0" borderId="6" xfId="0" applyFont="1" applyBorder="1" applyAlignment="1" applyProtection="1">
      <alignment horizont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9" xfId="0" applyFont="1" applyBorder="1" applyAlignment="1" applyProtection="1">
      <alignment horizontal="center" vertical="center" wrapText="1"/>
    </xf>
    <xf numFmtId="0" fontId="1" fillId="0" borderId="16" xfId="0" applyFont="1" applyBorder="1" applyAlignment="1" applyProtection="1">
      <alignment horizontal="center" vertical="center" wrapText="1"/>
    </xf>
    <xf numFmtId="0" fontId="1" fillId="0" borderId="2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/>
    </xf>
    <xf numFmtId="0" fontId="1" fillId="0" borderId="14" xfId="0" applyFont="1" applyBorder="1" applyAlignment="1" applyProtection="1">
      <alignment horizontal="center"/>
    </xf>
    <xf numFmtId="0" fontId="1" fillId="0" borderId="15" xfId="0" applyFont="1" applyBorder="1" applyAlignment="1" applyProtection="1">
      <alignment horizontal="center"/>
    </xf>
    <xf numFmtId="0" fontId="4" fillId="0" borderId="5" xfId="1" applyFont="1" applyBorder="1" applyAlignment="1" applyProtection="1">
      <alignment horizontal="center" vertical="center" wrapText="1"/>
    </xf>
    <xf numFmtId="0" fontId="4" fillId="0" borderId="2" xfId="1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5" fillId="0" borderId="0" xfId="1" applyFont="1" applyAlignment="1" applyProtection="1">
      <alignment horizontal="center" wrapText="1"/>
      <protection locked="0"/>
    </xf>
    <xf numFmtId="0" fontId="1" fillId="0" borderId="18" xfId="0" applyFont="1" applyBorder="1" applyAlignment="1" applyProtection="1">
      <alignment horizontal="center" vertical="center" wrapText="1"/>
    </xf>
    <xf numFmtId="0" fontId="2" fillId="0" borderId="10" xfId="1" applyFont="1" applyBorder="1" applyAlignment="1" applyProtection="1">
      <alignment horizont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4"/>
  <sheetViews>
    <sheetView tabSelected="1" workbookViewId="0">
      <pane xSplit="1" ySplit="5" topLeftCell="B9" activePane="bottomRight" state="frozen"/>
      <selection pane="topRight" activeCell="B1" sqref="B1"/>
      <selection pane="bottomLeft" activeCell="A6" sqref="A6"/>
      <selection pane="bottomRight" activeCell="N12" sqref="N12"/>
    </sheetView>
  </sheetViews>
  <sheetFormatPr defaultRowHeight="15" x14ac:dyDescent="0.25"/>
  <cols>
    <col min="1" max="1" width="30.5703125" style="10" customWidth="1"/>
    <col min="2" max="2" width="9.5703125" style="10" customWidth="1"/>
    <col min="3" max="5" width="8.7109375" style="10" customWidth="1"/>
    <col min="6" max="6" width="13.140625" style="10" customWidth="1"/>
    <col min="7" max="7" width="9.140625" style="10" customWidth="1"/>
    <col min="8" max="8" width="12.28515625" style="10" customWidth="1"/>
    <col min="9" max="9" width="9.7109375" style="10" customWidth="1"/>
    <col min="10" max="10" width="11.140625" style="10" customWidth="1"/>
    <col min="11" max="16384" width="9.140625" style="10"/>
  </cols>
  <sheetData>
    <row r="1" spans="1:10" x14ac:dyDescent="0.25">
      <c r="H1" s="47"/>
      <c r="I1" s="47"/>
      <c r="J1" s="47"/>
    </row>
    <row r="2" spans="1:10" ht="37.5" customHeight="1" x14ac:dyDescent="0.3">
      <c r="A2" s="48" t="s">
        <v>22</v>
      </c>
      <c r="B2" s="48"/>
      <c r="C2" s="48"/>
      <c r="D2" s="48"/>
      <c r="E2" s="48"/>
      <c r="F2" s="48"/>
      <c r="G2" s="48"/>
      <c r="H2" s="48"/>
      <c r="I2" s="48"/>
      <c r="J2" s="48"/>
    </row>
    <row r="3" spans="1:10" ht="14.25" customHeight="1" thickBot="1" x14ac:dyDescent="0.3">
      <c r="A3" s="11"/>
      <c r="B3" s="55" t="s">
        <v>32</v>
      </c>
      <c r="C3" s="55"/>
      <c r="D3" s="55"/>
      <c r="E3" s="56"/>
      <c r="F3" s="56"/>
      <c r="G3" s="11"/>
      <c r="H3" s="11"/>
      <c r="I3" s="11"/>
    </row>
    <row r="4" spans="1:10" ht="30" customHeight="1" x14ac:dyDescent="0.25">
      <c r="A4" s="49" t="s">
        <v>6</v>
      </c>
      <c r="B4" s="57" t="s">
        <v>0</v>
      </c>
      <c r="C4" s="57"/>
      <c r="D4" s="57" t="s">
        <v>1</v>
      </c>
      <c r="E4" s="57"/>
      <c r="F4" s="51" t="s">
        <v>2</v>
      </c>
      <c r="G4" s="58" t="s">
        <v>3</v>
      </c>
      <c r="H4" s="59"/>
      <c r="I4" s="60"/>
      <c r="J4" s="53" t="s">
        <v>30</v>
      </c>
    </row>
    <row r="5" spans="1:10" ht="33" customHeight="1" thickBot="1" x14ac:dyDescent="0.3">
      <c r="A5" s="50"/>
      <c r="B5" s="19" t="s">
        <v>19</v>
      </c>
      <c r="C5" s="19" t="s">
        <v>20</v>
      </c>
      <c r="D5" s="19" t="s">
        <v>19</v>
      </c>
      <c r="E5" s="19" t="s">
        <v>20</v>
      </c>
      <c r="F5" s="52"/>
      <c r="G5" s="19" t="s">
        <v>29</v>
      </c>
      <c r="H5" s="20" t="s">
        <v>4</v>
      </c>
      <c r="I5" s="21" t="s">
        <v>5</v>
      </c>
      <c r="J5" s="54"/>
    </row>
    <row r="6" spans="1:10" ht="33" customHeight="1" x14ac:dyDescent="0.25">
      <c r="A6" s="22" t="s">
        <v>23</v>
      </c>
      <c r="B6" s="17">
        <f>SUM(B7:B13)</f>
        <v>0</v>
      </c>
      <c r="C6" s="17">
        <f t="shared" ref="C6:E6" si="0">SUM(C7:C13)</f>
        <v>0</v>
      </c>
      <c r="D6" s="17">
        <f t="shared" si="0"/>
        <v>0</v>
      </c>
      <c r="E6" s="17">
        <f t="shared" si="0"/>
        <v>0</v>
      </c>
      <c r="F6" s="18" t="e">
        <f>(E6+D6)/(B6+C6)*100</f>
        <v>#DIV/0!</v>
      </c>
      <c r="G6" s="18">
        <f>H6+I6</f>
        <v>0</v>
      </c>
      <c r="H6" s="17">
        <f>SUM(H7:H13)</f>
        <v>0</v>
      </c>
      <c r="I6" s="17">
        <f t="shared" ref="I6:J6" si="1">SUM(I7:I13)</f>
        <v>0</v>
      </c>
      <c r="J6" s="17">
        <f t="shared" si="1"/>
        <v>0</v>
      </c>
    </row>
    <row r="7" spans="1:10" ht="189" x14ac:dyDescent="0.25">
      <c r="A7" s="23" t="s">
        <v>24</v>
      </c>
      <c r="B7" s="12"/>
      <c r="C7" s="12"/>
      <c r="D7" s="13"/>
      <c r="E7" s="13"/>
      <c r="F7" s="18" t="e">
        <f t="shared" ref="F7:F13" si="2">(E7+D7)/(B7+C7)*100</f>
        <v>#DIV/0!</v>
      </c>
      <c r="G7" s="18">
        <f t="shared" ref="G7:G13" si="3">H7+I7</f>
        <v>0</v>
      </c>
      <c r="H7" s="14"/>
      <c r="I7" s="14"/>
      <c r="J7" s="14"/>
    </row>
    <row r="8" spans="1:10" ht="63" x14ac:dyDescent="0.25">
      <c r="A8" s="23" t="s">
        <v>21</v>
      </c>
      <c r="B8" s="13"/>
      <c r="C8" s="13"/>
      <c r="D8" s="13"/>
      <c r="E8" s="13"/>
      <c r="F8" s="18" t="e">
        <f t="shared" si="2"/>
        <v>#DIV/0!</v>
      </c>
      <c r="G8" s="18">
        <f t="shared" si="3"/>
        <v>0</v>
      </c>
      <c r="H8" s="14"/>
      <c r="I8" s="15"/>
      <c r="J8" s="14"/>
    </row>
    <row r="9" spans="1:10" ht="40.5" customHeight="1" x14ac:dyDescent="0.25">
      <c r="A9" s="23" t="s">
        <v>10</v>
      </c>
      <c r="B9" s="13"/>
      <c r="C9" s="13"/>
      <c r="D9" s="13"/>
      <c r="E9" s="13"/>
      <c r="F9" s="18" t="e">
        <f t="shared" si="2"/>
        <v>#DIV/0!</v>
      </c>
      <c r="G9" s="18">
        <f t="shared" si="3"/>
        <v>0</v>
      </c>
      <c r="H9" s="14"/>
      <c r="I9" s="15"/>
      <c r="J9" s="14"/>
    </row>
    <row r="10" spans="1:10" ht="51.75" customHeight="1" x14ac:dyDescent="0.25">
      <c r="A10" s="23" t="s">
        <v>26</v>
      </c>
      <c r="B10" s="13"/>
      <c r="C10" s="13"/>
      <c r="D10" s="13"/>
      <c r="E10" s="13"/>
      <c r="F10" s="18" t="e">
        <f t="shared" si="2"/>
        <v>#DIV/0!</v>
      </c>
      <c r="G10" s="18">
        <f t="shared" si="3"/>
        <v>0</v>
      </c>
      <c r="H10" s="14"/>
      <c r="I10" s="15"/>
      <c r="J10" s="14"/>
    </row>
    <row r="11" spans="1:10" ht="75" customHeight="1" x14ac:dyDescent="0.25">
      <c r="A11" s="23" t="s">
        <v>27</v>
      </c>
      <c r="B11" s="13"/>
      <c r="C11" s="13"/>
      <c r="D11" s="13"/>
      <c r="E11" s="13"/>
      <c r="F11" s="18" t="e">
        <f t="shared" si="2"/>
        <v>#DIV/0!</v>
      </c>
      <c r="G11" s="18">
        <f t="shared" si="3"/>
        <v>0</v>
      </c>
      <c r="H11" s="14"/>
      <c r="I11" s="15"/>
      <c r="J11" s="14"/>
    </row>
    <row r="12" spans="1:10" ht="99" customHeight="1" x14ac:dyDescent="0.25">
      <c r="A12" s="23" t="s">
        <v>28</v>
      </c>
      <c r="B12" s="13"/>
      <c r="C12" s="13"/>
      <c r="D12" s="13"/>
      <c r="E12" s="13"/>
      <c r="F12" s="18" t="e">
        <f t="shared" si="2"/>
        <v>#DIV/0!</v>
      </c>
      <c r="G12" s="18">
        <f t="shared" si="3"/>
        <v>0</v>
      </c>
      <c r="H12" s="14"/>
      <c r="I12" s="15"/>
      <c r="J12" s="14"/>
    </row>
    <row r="13" spans="1:10" ht="40.5" customHeight="1" x14ac:dyDescent="0.25">
      <c r="A13" s="23" t="s">
        <v>25</v>
      </c>
      <c r="B13" s="13"/>
      <c r="C13" s="13"/>
      <c r="D13" s="13"/>
      <c r="E13" s="13"/>
      <c r="F13" s="18" t="e">
        <f t="shared" si="2"/>
        <v>#DIV/0!</v>
      </c>
      <c r="G13" s="18">
        <f t="shared" si="3"/>
        <v>0</v>
      </c>
      <c r="H13" s="14"/>
      <c r="I13" s="15"/>
      <c r="J13" s="14"/>
    </row>
    <row r="14" spans="1:10" ht="15.75" x14ac:dyDescent="0.25">
      <c r="B14" s="16"/>
      <c r="C14" s="16"/>
      <c r="D14" s="16"/>
      <c r="E14" s="16"/>
      <c r="F14" s="16"/>
      <c r="G14" s="16"/>
      <c r="H14" s="16"/>
      <c r="I14" s="16"/>
      <c r="J14" s="16"/>
    </row>
  </sheetData>
  <sheetProtection algorithmName="SHA-512" hashValue="w4gZv6bGZ7O3vb0otf2zxz3MGpvdp8ShEJkfKfOicqyiYFIo5mEWPfx7VCQVfak95BU8bvYkSHtFpBk5GqgcJA==" saltValue="mdzkgjwXGs9fWSgxOYa3UQ==" spinCount="100000" sheet="1" objects="1" scenarios="1" formatCells="0" formatColumns="0" formatRows="0" selectLockedCells="1"/>
  <mergeCells count="9">
    <mergeCell ref="H1:J1"/>
    <mergeCell ref="A2:J2"/>
    <mergeCell ref="A4:A5"/>
    <mergeCell ref="F4:F5"/>
    <mergeCell ref="J4:J5"/>
    <mergeCell ref="B3:F3"/>
    <mergeCell ref="B4:C4"/>
    <mergeCell ref="D4:E4"/>
    <mergeCell ref="G4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2">
    <pageSetUpPr fitToPage="1"/>
  </sheetPr>
  <dimension ref="A1:K21"/>
  <sheetViews>
    <sheetView zoomScaleNormal="100"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F7" sqref="F7"/>
    </sheetView>
  </sheetViews>
  <sheetFormatPr defaultRowHeight="15" x14ac:dyDescent="0.25"/>
  <cols>
    <col min="1" max="1" width="40.85546875" style="4" customWidth="1"/>
    <col min="2" max="2" width="19.85546875" style="4" customWidth="1"/>
    <col min="3" max="3" width="13.28515625" style="4" customWidth="1"/>
    <col min="4" max="4" width="13" style="4" customWidth="1"/>
    <col min="5" max="5" width="9.140625" style="4" customWidth="1"/>
    <col min="6" max="6" width="13.42578125" style="4" customWidth="1"/>
    <col min="7" max="7" width="9.7109375" style="4" customWidth="1"/>
    <col min="8" max="8" width="11.140625" style="4" customWidth="1"/>
    <col min="9" max="9" width="13.7109375" style="4" bestFit="1" customWidth="1"/>
    <col min="10" max="10" width="18.28515625" style="4" customWidth="1"/>
    <col min="11" max="16384" width="9.140625" style="4"/>
  </cols>
  <sheetData>
    <row r="1" spans="1:11" x14ac:dyDescent="0.25">
      <c r="A1" s="1"/>
      <c r="B1" s="1"/>
      <c r="C1" s="1"/>
      <c r="D1" s="2"/>
      <c r="E1" s="3"/>
    </row>
    <row r="2" spans="1:11" ht="45" customHeight="1" x14ac:dyDescent="0.3">
      <c r="A2" s="64" t="s">
        <v>31</v>
      </c>
      <c r="B2" s="64"/>
      <c r="C2" s="64"/>
      <c r="D2" s="64"/>
      <c r="E2" s="64"/>
      <c r="F2" s="64"/>
      <c r="G2" s="64"/>
      <c r="H2" s="64"/>
      <c r="I2" s="5"/>
      <c r="J2" s="5"/>
      <c r="K2" s="5"/>
    </row>
    <row r="3" spans="1:11" ht="15.75" customHeight="1" thickBot="1" x14ac:dyDescent="0.35">
      <c r="A3" s="24"/>
      <c r="B3" s="66" t="s">
        <v>32</v>
      </c>
      <c r="C3" s="66"/>
      <c r="D3" s="25"/>
      <c r="E3" s="26"/>
      <c r="F3" s="26"/>
      <c r="G3" s="26"/>
      <c r="H3" s="26"/>
      <c r="I3" s="6"/>
      <c r="J3" s="6"/>
      <c r="K3" s="6"/>
    </row>
    <row r="4" spans="1:11" ht="49.9" customHeight="1" x14ac:dyDescent="0.25">
      <c r="A4" s="61" t="s">
        <v>6</v>
      </c>
      <c r="B4" s="61" t="s">
        <v>33</v>
      </c>
      <c r="C4" s="37" t="s">
        <v>34</v>
      </c>
      <c r="D4" s="51" t="s">
        <v>2</v>
      </c>
      <c r="E4" s="58" t="s">
        <v>3</v>
      </c>
      <c r="F4" s="59"/>
      <c r="G4" s="60"/>
      <c r="H4" s="53" t="s">
        <v>30</v>
      </c>
      <c r="I4" s="7"/>
      <c r="J4" s="7"/>
      <c r="K4" s="7"/>
    </row>
    <row r="5" spans="1:11" ht="30.75" customHeight="1" x14ac:dyDescent="0.25">
      <c r="A5" s="62"/>
      <c r="B5" s="62"/>
      <c r="C5" s="38" t="s">
        <v>35</v>
      </c>
      <c r="D5" s="63"/>
      <c r="E5" s="39" t="s">
        <v>29</v>
      </c>
      <c r="F5" s="40" t="s">
        <v>4</v>
      </c>
      <c r="G5" s="41" t="s">
        <v>5</v>
      </c>
      <c r="H5" s="65"/>
      <c r="I5" s="7"/>
      <c r="J5" s="7"/>
      <c r="K5" s="7"/>
    </row>
    <row r="6" spans="1:11" ht="16.5" customHeight="1" x14ac:dyDescent="0.25">
      <c r="A6" s="35" t="s">
        <v>37</v>
      </c>
      <c r="B6" s="35">
        <f>SUM(B7:B13)</f>
        <v>0</v>
      </c>
      <c r="C6" s="35">
        <f>SUM(C7:C13)</f>
        <v>0</v>
      </c>
      <c r="D6" s="35" t="e">
        <f>C6/B6*100</f>
        <v>#DIV/0!</v>
      </c>
      <c r="E6" s="35">
        <f>F6+G6</f>
        <v>0</v>
      </c>
      <c r="F6" s="35">
        <f>SUM(F7:F13)</f>
        <v>0</v>
      </c>
      <c r="G6" s="35">
        <f t="shared" ref="G6:H6" si="0">SUM(G7:G13)</f>
        <v>0</v>
      </c>
      <c r="H6" s="35">
        <f t="shared" si="0"/>
        <v>0</v>
      </c>
      <c r="I6" s="7"/>
      <c r="J6" s="7"/>
      <c r="K6" s="7"/>
    </row>
    <row r="7" spans="1:11" ht="137.25" customHeight="1" x14ac:dyDescent="0.25">
      <c r="A7" s="42" t="s">
        <v>7</v>
      </c>
      <c r="B7" s="27"/>
      <c r="C7" s="27"/>
      <c r="D7" s="35" t="e">
        <f t="shared" ref="D7:D13" si="1">C7/B7*100</f>
        <v>#DIV/0!</v>
      </c>
      <c r="E7" s="35">
        <f t="shared" ref="E7:E13" si="2">F7+G7</f>
        <v>0</v>
      </c>
      <c r="F7" s="28"/>
      <c r="G7" s="28"/>
      <c r="H7" s="28"/>
      <c r="I7" s="7"/>
      <c r="J7" s="7"/>
      <c r="K7" s="7"/>
    </row>
    <row r="8" spans="1:11" ht="66.75" customHeight="1" x14ac:dyDescent="0.25">
      <c r="A8" s="42" t="s">
        <v>8</v>
      </c>
      <c r="B8" s="27"/>
      <c r="C8" s="27"/>
      <c r="D8" s="35" t="e">
        <f t="shared" si="1"/>
        <v>#DIV/0!</v>
      </c>
      <c r="E8" s="35">
        <f t="shared" si="2"/>
        <v>0</v>
      </c>
      <c r="F8" s="28"/>
      <c r="G8" s="28"/>
      <c r="H8" s="28"/>
      <c r="I8" s="9"/>
      <c r="J8" s="8"/>
      <c r="K8" s="7"/>
    </row>
    <row r="9" spans="1:11" ht="47.25" x14ac:dyDescent="0.25">
      <c r="A9" s="42" t="s">
        <v>9</v>
      </c>
      <c r="B9" s="29"/>
      <c r="C9" s="29"/>
      <c r="D9" s="35" t="e">
        <f t="shared" si="1"/>
        <v>#DIV/0!</v>
      </c>
      <c r="E9" s="35">
        <f t="shared" si="2"/>
        <v>0</v>
      </c>
      <c r="F9" s="30"/>
      <c r="G9" s="30"/>
      <c r="H9" s="30"/>
      <c r="I9" s="9"/>
      <c r="J9" s="9"/>
      <c r="K9" s="9"/>
    </row>
    <row r="10" spans="1:11" ht="31.5" x14ac:dyDescent="0.25">
      <c r="A10" s="42" t="s">
        <v>10</v>
      </c>
      <c r="B10" s="29"/>
      <c r="C10" s="29"/>
      <c r="D10" s="35" t="e">
        <f t="shared" si="1"/>
        <v>#DIV/0!</v>
      </c>
      <c r="E10" s="35">
        <f t="shared" si="2"/>
        <v>0</v>
      </c>
      <c r="F10" s="30"/>
      <c r="G10" s="30"/>
      <c r="H10" s="30"/>
      <c r="I10" s="9"/>
      <c r="J10" s="9"/>
      <c r="K10" s="9"/>
    </row>
    <row r="11" spans="1:11" ht="60" x14ac:dyDescent="0.25">
      <c r="A11" s="43" t="s">
        <v>38</v>
      </c>
      <c r="B11" s="31"/>
      <c r="C11" s="31"/>
      <c r="D11" s="35" t="e">
        <f t="shared" si="1"/>
        <v>#DIV/0!</v>
      </c>
      <c r="E11" s="35">
        <f t="shared" si="2"/>
        <v>0</v>
      </c>
      <c r="F11" s="32"/>
      <c r="G11" s="32"/>
      <c r="H11" s="32"/>
    </row>
    <row r="12" spans="1:11" x14ac:dyDescent="0.25">
      <c r="A12" s="43" t="s">
        <v>11</v>
      </c>
      <c r="B12" s="31"/>
      <c r="C12" s="31"/>
      <c r="D12" s="35" t="e">
        <f t="shared" si="1"/>
        <v>#DIV/0!</v>
      </c>
      <c r="E12" s="35">
        <f t="shared" si="2"/>
        <v>0</v>
      </c>
      <c r="F12" s="32"/>
      <c r="G12" s="32"/>
      <c r="H12" s="32"/>
    </row>
    <row r="13" spans="1:11" ht="45" x14ac:dyDescent="0.25">
      <c r="A13" s="43" t="s">
        <v>12</v>
      </c>
      <c r="B13" s="31"/>
      <c r="C13" s="31"/>
      <c r="D13" s="35" t="e">
        <f t="shared" si="1"/>
        <v>#DIV/0!</v>
      </c>
      <c r="E13" s="35">
        <f t="shared" si="2"/>
        <v>0</v>
      </c>
      <c r="F13" s="32"/>
      <c r="G13" s="32"/>
      <c r="H13" s="32"/>
    </row>
    <row r="14" spans="1:11" x14ac:dyDescent="0.25">
      <c r="A14" s="44" t="s">
        <v>36</v>
      </c>
      <c r="B14" s="36">
        <f>SUM(B15:B21)</f>
        <v>0</v>
      </c>
      <c r="C14" s="36">
        <f t="shared" ref="C14" si="3">SUM(C15:C21)</f>
        <v>0</v>
      </c>
      <c r="D14" s="35" t="e">
        <f t="shared" ref="D14" si="4">C14/B14*100</f>
        <v>#DIV/0!</v>
      </c>
      <c r="E14" s="36">
        <f>F14+G14</f>
        <v>0</v>
      </c>
      <c r="F14" s="36">
        <f t="shared" ref="F14:H14" si="5">SUM(F15:F21)</f>
        <v>0</v>
      </c>
      <c r="G14" s="36">
        <f t="shared" si="5"/>
        <v>0</v>
      </c>
      <c r="H14" s="36">
        <f t="shared" si="5"/>
        <v>0</v>
      </c>
    </row>
    <row r="15" spans="1:11" ht="120" customHeight="1" x14ac:dyDescent="0.25">
      <c r="A15" s="45" t="s">
        <v>39</v>
      </c>
      <c r="B15" s="33"/>
      <c r="C15" s="33"/>
      <c r="D15" s="35" t="e">
        <f t="shared" ref="D15:D21" si="6">C15/B15*100</f>
        <v>#DIV/0!</v>
      </c>
      <c r="E15" s="36">
        <f t="shared" ref="E15:E21" si="7">F15+G15</f>
        <v>0</v>
      </c>
      <c r="F15" s="34"/>
      <c r="G15" s="34"/>
      <c r="H15" s="34"/>
    </row>
    <row r="16" spans="1:11" ht="173.25" x14ac:dyDescent="0.25">
      <c r="A16" s="45" t="s">
        <v>13</v>
      </c>
      <c r="B16" s="33"/>
      <c r="C16" s="33"/>
      <c r="D16" s="35" t="e">
        <f t="shared" si="6"/>
        <v>#DIV/0!</v>
      </c>
      <c r="E16" s="36">
        <f t="shared" si="7"/>
        <v>0</v>
      </c>
      <c r="F16" s="34"/>
      <c r="G16" s="34"/>
      <c r="H16" s="34"/>
    </row>
    <row r="17" spans="1:8" x14ac:dyDescent="0.25">
      <c r="A17" s="46" t="s">
        <v>14</v>
      </c>
      <c r="B17" s="34"/>
      <c r="C17" s="34"/>
      <c r="D17" s="35" t="e">
        <f t="shared" si="6"/>
        <v>#DIV/0!</v>
      </c>
      <c r="E17" s="36">
        <f t="shared" si="7"/>
        <v>0</v>
      </c>
      <c r="F17" s="34"/>
      <c r="G17" s="34"/>
      <c r="H17" s="34"/>
    </row>
    <row r="18" spans="1:8" ht="45" x14ac:dyDescent="0.25">
      <c r="A18" s="46" t="s">
        <v>15</v>
      </c>
      <c r="B18" s="34"/>
      <c r="C18" s="34"/>
      <c r="D18" s="35" t="e">
        <f t="shared" si="6"/>
        <v>#DIV/0!</v>
      </c>
      <c r="E18" s="36">
        <f t="shared" si="7"/>
        <v>0</v>
      </c>
      <c r="F18" s="34"/>
      <c r="G18" s="34"/>
      <c r="H18" s="34"/>
    </row>
    <row r="19" spans="1:8" ht="30" x14ac:dyDescent="0.25">
      <c r="A19" s="46" t="s">
        <v>16</v>
      </c>
      <c r="B19" s="34"/>
      <c r="C19" s="34"/>
      <c r="D19" s="35" t="e">
        <f t="shared" si="6"/>
        <v>#DIV/0!</v>
      </c>
      <c r="E19" s="36">
        <f t="shared" si="7"/>
        <v>0</v>
      </c>
      <c r="F19" s="34"/>
      <c r="G19" s="34"/>
      <c r="H19" s="34"/>
    </row>
    <row r="20" spans="1:8" x14ac:dyDescent="0.25">
      <c r="A20" s="46" t="s">
        <v>17</v>
      </c>
      <c r="B20" s="34"/>
      <c r="C20" s="34"/>
      <c r="D20" s="35" t="e">
        <f t="shared" si="6"/>
        <v>#DIV/0!</v>
      </c>
      <c r="E20" s="36">
        <f t="shared" si="7"/>
        <v>0</v>
      </c>
      <c r="F20" s="34"/>
      <c r="G20" s="34"/>
      <c r="H20" s="34"/>
    </row>
    <row r="21" spans="1:8" ht="60" x14ac:dyDescent="0.25">
      <c r="A21" s="46" t="s">
        <v>18</v>
      </c>
      <c r="B21" s="34"/>
      <c r="C21" s="34"/>
      <c r="D21" s="35" t="e">
        <f t="shared" si="6"/>
        <v>#DIV/0!</v>
      </c>
      <c r="E21" s="36">
        <f t="shared" si="7"/>
        <v>0</v>
      </c>
      <c r="F21" s="34"/>
      <c r="G21" s="34"/>
      <c r="H21" s="34"/>
    </row>
  </sheetData>
  <sheetProtection algorithmName="SHA-512" hashValue="j3O+8xNaG6XnDpgmjy2hrarwXeZLBC46rh5QTvkwV1SibnWymKDpBohR0THr/p+E3Ig1MN756hRg/Ti/AXVEJg==" saltValue="mgwU5rsz4eUl02/jpmlWDg==" spinCount="100000" sheet="1" objects="1" scenarios="1" formatCells="0" formatColumns="0" formatRows="0" selectLockedCells="1"/>
  <mergeCells count="7">
    <mergeCell ref="A4:A5"/>
    <mergeCell ref="D4:D5"/>
    <mergeCell ref="A2:H2"/>
    <mergeCell ref="E4:G4"/>
    <mergeCell ref="H4:H5"/>
    <mergeCell ref="B3:C3"/>
    <mergeCell ref="B4:B5"/>
  </mergeCells>
  <pageMargins left="0.7" right="0.7" top="0.75" bottom="0.75" header="0.3" footer="0.3"/>
  <pageSetup paperSize="9" scale="9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менинго</vt:lpstr>
      <vt:lpstr>Пневмо гр риска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Nick</cp:lastModifiedBy>
  <dcterms:created xsi:type="dcterms:W3CDTF">2025-11-13T06:37:14Z</dcterms:created>
  <dcterms:modified xsi:type="dcterms:W3CDTF">2025-12-13T05:59:20Z</dcterms:modified>
</cp:coreProperties>
</file>